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69 Fukuoka (May 2025)\My input for SA2#169 Fukuoka (May 2025)\"/>
    </mc:Choice>
  </mc:AlternateContent>
  <bookViews>
    <workbookView xWindow="1320" yWindow="495" windowWidth="26415" windowHeight="16605" tabRatio="692" activeTab="10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  <sheet name="SA2#169" sheetId="17" r:id="rId1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7" l="1"/>
  <c r="C15" i="17"/>
  <c r="C14" i="17"/>
  <c r="C13" i="17"/>
  <c r="C17" i="17"/>
  <c r="K47" i="17"/>
  <c r="J47" i="17"/>
  <c r="I47" i="17"/>
  <c r="H47" i="17"/>
  <c r="G47" i="17"/>
  <c r="F47" i="17"/>
  <c r="E47" i="17"/>
  <c r="D47" i="17"/>
  <c r="N43" i="17"/>
  <c r="M43" i="17"/>
  <c r="M9" i="17" s="1"/>
  <c r="L43" i="17"/>
  <c r="K43" i="17"/>
  <c r="J43" i="17"/>
  <c r="I43" i="17"/>
  <c r="I9" i="17" s="1"/>
  <c r="H43" i="17"/>
  <c r="H9" i="17" s="1"/>
  <c r="G43" i="17"/>
  <c r="G9" i="17" s="1"/>
  <c r="F43" i="17"/>
  <c r="F9" i="17" s="1"/>
  <c r="E43" i="17"/>
  <c r="D43" i="17"/>
  <c r="N22" i="17"/>
  <c r="N8" i="17" s="1"/>
  <c r="M22" i="17"/>
  <c r="M8" i="17" s="1"/>
  <c r="L22" i="17"/>
  <c r="L8" i="17" s="1"/>
  <c r="K22" i="17"/>
  <c r="K8" i="17" s="1"/>
  <c r="J22" i="17"/>
  <c r="J8" i="17" s="1"/>
  <c r="I22" i="17"/>
  <c r="I8" i="17" s="1"/>
  <c r="H22" i="17"/>
  <c r="H8" i="17" s="1"/>
  <c r="G22" i="17"/>
  <c r="G8" i="17" s="1"/>
  <c r="F22" i="17"/>
  <c r="F8" i="17" s="1"/>
  <c r="E22" i="17"/>
  <c r="E8" i="17" s="1"/>
  <c r="D22" i="17"/>
  <c r="D8" i="17" s="1"/>
  <c r="C18" i="17"/>
  <c r="C12" i="17"/>
  <c r="N10" i="17"/>
  <c r="M10" i="17"/>
  <c r="L10" i="17"/>
  <c r="K10" i="17"/>
  <c r="J10" i="17"/>
  <c r="I10" i="17"/>
  <c r="H10" i="17"/>
  <c r="G10" i="17"/>
  <c r="F10" i="17"/>
  <c r="E10" i="17"/>
  <c r="D10" i="17"/>
  <c r="N9" i="17"/>
  <c r="L9" i="17"/>
  <c r="K9" i="17"/>
  <c r="J9" i="17"/>
  <c r="E9" i="17"/>
  <c r="D9" i="17"/>
  <c r="N7" i="17"/>
  <c r="M7" i="17"/>
  <c r="L7" i="17"/>
  <c r="K7" i="17"/>
  <c r="J7" i="17"/>
  <c r="I7" i="17"/>
  <c r="H7" i="17"/>
  <c r="G7" i="17"/>
  <c r="F7" i="17"/>
  <c r="E7" i="17"/>
  <c r="D7" i="17"/>
  <c r="N6" i="17"/>
  <c r="M6" i="17"/>
  <c r="L6" i="17"/>
  <c r="K6" i="17"/>
  <c r="J6" i="17"/>
  <c r="I6" i="17"/>
  <c r="H6" i="17"/>
  <c r="G6" i="17"/>
  <c r="F6" i="17"/>
  <c r="E6" i="17"/>
  <c r="D6" i="17"/>
  <c r="C7" i="17" l="1"/>
  <c r="C9" i="17"/>
  <c r="G5" i="17"/>
  <c r="H5" i="17"/>
  <c r="I5" i="17"/>
  <c r="D5" i="17"/>
  <c r="C10" i="17"/>
  <c r="E5" i="17"/>
  <c r="F5" i="17"/>
  <c r="C6" i="17"/>
  <c r="L5" i="17"/>
  <c r="M5" i="17"/>
  <c r="N5" i="17"/>
  <c r="C8" i="17"/>
  <c r="J5" i="17"/>
  <c r="K5" i="17"/>
  <c r="K47" i="16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C5" i="17" l="1"/>
  <c r="P124" i="15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<sst xmlns="http://schemas.openxmlformats.org/spreadsheetml/2006/main" count="2321" uniqueCount="262">
  <si>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</si>
  <si>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</si>
  <si>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</si>
  <si>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</si>
  <si>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</si>
  <si>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</si>
  <si>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</si>
  <si>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</si>
  <si>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</si>
  <si>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</si>
  <si>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</si>
  <si>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</si>
  <si>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</si>
  <si>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</si>
  <si>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</si>
  <si>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</si>
  <si>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</si>
  <si>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</si>
  <si>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</si>
  <si>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</si>
  <si>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</si>
  <si>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</si>
  <si>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</si>
  <si>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</si>
  <si>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</si>
  <si>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</si>
  <si>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</si>
  <si>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</si>
  <si>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</si>
  <si>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</si>
  <si>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</si>
  <si>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</si>
  <si>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</si>
  <si>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</si>
  <si>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</si>
  <si>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</si>
  <si>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</si>
  <si>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</si>
  <si>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</si>
  <si>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</si>
  <si>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</si>
  <si>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</si>
  <si>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</si>
  <si>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</si>
  <si>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</si>
  <si>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</si>
  <si>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</si>
  <si>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</si>
  <si>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</si>
  <si>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</si>
  <si>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</si>
  <si>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</si>
  <si>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</si>
  <si>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</si>
  <si>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</si>
  <si>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</si>
  <si>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</si>
  <si>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</si>
  <si>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</si>
  <si>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</si>
  <si>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</si>
  <si>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</si>
  <si>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</si>
  <si>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</si>
  <si>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</si>
  <si>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</si>
  <si>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</si>
  <si>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</si>
  <si>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</si>
  <si>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</si>
  <si>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</si>
  <si>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</si>
  <si>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</si>
  <si>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</si>
  <si>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</si>
  <si>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</si>
  <si>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</si>
  <si>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</si>
  <si>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</si>
  <si>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</si>
  <si>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</si>
  <si>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</si>
  <si>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</si>
  <si>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</si>
  <si>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</si>
  <si>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</si>
  <si>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</si>
  <si>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</si>
  <si>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</si>
  <si>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</si>
  <si>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</si>
  <si>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</si>
  <si>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</si>
  <si>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</si>
  <si>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</si>
  <si>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</si>
  <si>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</si>
  <si>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</si>
  <si>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</si>
  <si>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</si>
  <si>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</si>
  <si>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</si>
  <si>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</si>
  <si>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</si>
  <si>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</si>
  <si>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</si>
  <si>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</si>
  <si>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</si>
  <si>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</si>
  <si>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</si>
  <si>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</si>
  <si>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</si>
  <si>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</si>
  <si>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</si>
  <si>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</si>
  <si>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</si>
  <si>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</si>
  <si>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</si>
  <si>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</si>
  <si>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</si>
  <si>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</si>
  <si>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</si>
  <si>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</si>
  <si>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</si>
  <si>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</si>
  <si>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</si>
  <si>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</si>
  <si>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</si>
  <si>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</si>
  <si>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</si>
  <si>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</si>
  <si>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</si>
  <si>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</si>
  <si>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</si>
  <si>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</si>
  <si>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</si>
  <si>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</si>
  <si>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</si>
  <si>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</si>
  <si>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</si>
  <si>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</si>
  <si>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</si>
  <si>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</si>
  <si>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</si>
  <si>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</si>
  <si>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</si>
  <si>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</si>
  <si>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</si>
  <si>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</si>
  <si>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</si>
  <si>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</si>
  <si>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</si>
  <si>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</si>
  <si>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</si>
  <si>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</si>
  <si>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</si>
  <si>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</si>
  <si>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</si>
  <si>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</si>
  <si>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</si>
  <si>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</si>
  <si>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</si>
  <si>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</si>
  <si>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</si>
  <si>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</si>
  <si>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</si>
  <si>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</si>
  <si>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</si>
  <si>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</si>
  <si>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</si>
  <si>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</si>
  <si>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</si>
  <si>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</si>
  <si>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</si>
  <si>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</si>
  <si>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</si>
  <si>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</si>
  <si>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</si>
  <si>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</si>
  <si>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</si>
  <si>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</si>
  <si>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</si>
  <si>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</si>
  <si>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</si>
  <si>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</si>
  <si>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</si>
  <si>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</si>
  <si>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</si>
  <si>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</si>
  <si>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</si>
  <si>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</si>
  <si>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</si>
  <si>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</si>
  <si>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</si>
  <si>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</si>
  <si>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</si>
  <si>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</si>
  <si>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</si>
  <si>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</si>
  <si>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</si>
  <si>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</si>
  <si>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</si>
  <si>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</si>
  <si>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</si>
  <si>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</si>
  <si>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</si>
  <si>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</si>
  <si>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</si>
  <si>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</si>
  <si>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</si>
  <si>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</si>
  <si>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</si>
  <si>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</si>
  <si>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</si>
  <si>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</si>
  <si>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</si>
  <si>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</si>
  <si>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</si>
  <si>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</si>
  <si>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</si>
  <si>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</si>
  <si>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</si>
  <si>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</si>
  <si>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</si>
  <si>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</si>
  <si>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</si>
  <si>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</si>
  <si>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</si>
  <si>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</si>
  <si>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</si>
  <si>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</si>
  <si>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</si>
  <si>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</si>
  <si>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</si>
  <si>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</si>
  <si>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</si>
  <si>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</si>
  <si>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</si>
  <si>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</si>
  <si>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</si>
  <si>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</si>
  <si>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</si>
  <si>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</si>
  <si>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</si>
  <si>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</si>
  <si>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</si>
  <si>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</si>
  <si>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</si>
  <si>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</si>
  <si>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</si>
  <si>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</si>
  <si>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</si>
  <si>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</si>
  <si>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</si>
  <si>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</si>
  <si>
    <t>Oct #171 Wuhan</t>
  </si>
  <si>
    <t>Totals between March 2025 and September 2026)</t>
  </si>
  <si>
    <t>S2-2504729</t>
  </si>
  <si>
    <t>Q2</t>
  </si>
  <si>
    <t>Q3</t>
  </si>
  <si>
    <t>Q4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</si>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</sst>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>
      <alignment vertical="top" wrapText="1"/>
    </xf>
  </cellStyleXfs>
  <cellXfs count="201">
    <xf numFmtId="0" fontId="0" fillId="0" borderId="0" xfId="0"/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10" fillId="0" borderId="1" xfId="0" applyFont="1" applyBorder="1" applyAlignment="1">
      <alignment horizontal="right" vertical="top"/>
    </xf>
    <xf numFmtId="49" fontId="8" fillId="5" borderId="1" xfId="0" applyNumberFormat="1" applyFont="1" applyFill="1" applyBorder="1" applyAlignment="1">
      <alignment horizontal="left" vertical="top"/>
    </xf>
    <xf numFmtId="0" fontId="8" fillId="5" borderId="1" xfId="0" applyFont="1" applyFill="1" applyBorder="1" applyAlignment="1">
      <alignment horizontal="center" vertical="top"/>
    </xf>
    <xf numFmtId="49" fontId="8" fillId="7" borderId="1" xfId="0" applyNumberFormat="1" applyFont="1" applyFill="1" applyBorder="1" applyAlignment="1">
      <alignment horizontal="left" vertical="top"/>
    </xf>
    <xf numFmtId="49" fontId="8" fillId="8" borderId="1" xfId="0" applyNumberFormat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49" fontId="11" fillId="6" borderId="1" xfId="0" applyNumberFormat="1" applyFont="1" applyFill="1" applyBorder="1" applyAlignment="1">
      <alignment horizontal="left" vertical="top"/>
    </xf>
    <xf numFmtId="0" fontId="11" fillId="6" borderId="1" xfId="0" applyFont="1" applyFill="1" applyBorder="1" applyAlignment="1">
      <alignment horizontal="center" vertical="top"/>
    </xf>
    <xf numFmtId="49" fontId="11" fillId="9" borderId="1" xfId="0" applyNumberFormat="1" applyFont="1" applyFill="1" applyBorder="1" applyAlignment="1">
      <alignment horizontal="left" vertical="top"/>
    </xf>
    <xf numFmtId="0" fontId="11" fillId="9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7" borderId="1" xfId="0" applyNumberFormat="1" applyFont="1" applyFill="1" applyBorder="1" applyAlignment="1">
      <alignment horizontal="center" vertical="top"/>
    </xf>
    <xf numFmtId="0" fontId="10" fillId="8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5" fillId="1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right" vertical="top"/>
    </xf>
    <xf numFmtId="0" fontId="8" fillId="3" borderId="1" xfId="0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left" vertical="top"/>
    </xf>
    <xf numFmtId="0" fontId="12" fillId="9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left" vertical="top"/>
    </xf>
    <xf numFmtId="0" fontId="16" fillId="0" borderId="1" xfId="0" applyFont="1" applyBorder="1" applyAlignment="1">
      <alignment horizontal="center" vertical="top"/>
    </xf>
    <xf numFmtId="0" fontId="17" fillId="6" borderId="1" xfId="0" applyFont="1" applyFill="1" applyBorder="1" applyAlignment="1">
      <alignment horizontal="center" vertical="top"/>
    </xf>
    <xf numFmtId="0" fontId="17" fillId="9" borderId="1" xfId="0" applyFont="1" applyFill="1" applyBorder="1" applyAlignment="1">
      <alignment horizontal="center" vertical="top"/>
    </xf>
    <xf numFmtId="0" fontId="17" fillId="10" borderId="1" xfId="0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8" fillId="9" borderId="1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49" fontId="17" fillId="3" borderId="1" xfId="0" applyNumberFormat="1" applyFont="1" applyFill="1" applyBorder="1" applyAlignment="1">
      <alignment horizontal="center" vertical="top"/>
    </xf>
    <xf numFmtId="49" fontId="17" fillId="7" borderId="1" xfId="0" applyNumberFormat="1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/>
    </xf>
    <xf numFmtId="0" fontId="17" fillId="8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0" fontId="8" fillId="9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0" fontId="14" fillId="4" borderId="2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vertical="top"/>
    </xf>
    <xf numFmtId="0" fontId="7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left" vertical="top"/>
    </xf>
    <xf numFmtId="0" fontId="10" fillId="12" borderId="1" xfId="0" applyFont="1" applyFill="1" applyBorder="1" applyAlignment="1">
      <alignment horizontal="center" vertical="top"/>
    </xf>
    <xf numFmtId="0" fontId="23" fillId="12" borderId="1" xfId="0" applyFont="1" applyFill="1" applyBorder="1" applyAlignment="1">
      <alignment horizontal="center" vertical="top"/>
    </xf>
    <xf numFmtId="0" fontId="7" fillId="12" borderId="1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24" fillId="0" borderId="1" xfId="0" applyFont="1" applyBorder="1" applyAlignment="1">
      <alignment vertical="top"/>
    </xf>
    <xf numFmtId="0" fontId="25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vertical="top"/>
    </xf>
    <xf numFmtId="0" fontId="26" fillId="3" borderId="1" xfId="0" applyFont="1" applyFill="1" applyBorder="1" applyAlignment="1">
      <alignment horizontal="left" vertical="top"/>
    </xf>
    <xf numFmtId="0" fontId="26" fillId="3" borderId="1" xfId="0" applyFont="1" applyFill="1" applyBorder="1" applyAlignment="1">
      <alignment horizontal="center" vertical="top"/>
    </xf>
    <xf numFmtId="0" fontId="27" fillId="3" borderId="1" xfId="0" applyFont="1" applyFill="1" applyBorder="1" applyAlignment="1">
      <alignment horizontal="center" vertical="top"/>
    </xf>
    <xf numFmtId="0" fontId="26" fillId="0" borderId="1" xfId="0" applyFont="1" applyBorder="1" applyAlignment="1">
      <alignment horizontal="center" vertical="top"/>
    </xf>
    <xf numFmtId="0" fontId="28" fillId="3" borderId="1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8" fillId="11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8" fillId="11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12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/>
    </xf>
    <xf numFmtId="0" fontId="8" fillId="3" borderId="3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top"/>
    </xf>
    <xf numFmtId="0" fontId="29" fillId="4" borderId="2" xfId="0" applyFont="1" applyFill="1" applyBorder="1" applyAlignment="1">
      <alignment horizontal="center" vertical="top"/>
    </xf>
    <xf numFmtId="0" fontId="29" fillId="4" borderId="1" xfId="0" applyFont="1" applyFill="1" applyBorder="1" applyAlignment="1">
      <alignment horizontal="center" vertical="top"/>
    </xf>
    <xf numFmtId="0" fontId="0" fillId="0" borderId="1" xfId="0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12" borderId="1" xfId="0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12" borderId="1" xfId="0" applyFont="1" applyFill="1" applyBorder="1" applyAlignment="1">
      <alignment horizontal="center" vertical="top"/>
    </xf>
    <xf numFmtId="0" fontId="11" fillId="13" borderId="1" xfId="0" applyFont="1" applyFill="1" applyBorder="1" applyAlignment="1">
      <alignment horizontal="left" vertical="top"/>
    </xf>
    <xf numFmtId="0" fontId="9" fillId="13" borderId="1" xfId="0" applyFont="1" applyFill="1" applyBorder="1" applyAlignment="1">
      <alignment horizontal="left" vertical="top"/>
    </xf>
    <xf numFmtId="0" fontId="4" fillId="13" borderId="1" xfId="0" applyFont="1" applyFill="1" applyBorder="1" applyAlignment="1">
      <alignment horizontal="center" vertical="top"/>
    </xf>
    <xf numFmtId="0" fontId="9" fillId="13" borderId="1" xfId="0" applyFont="1" applyFill="1" applyBorder="1" applyAlignment="1">
      <alignment horizontal="center" vertical="top"/>
    </xf>
    <xf numFmtId="0" fontId="30" fillId="13" borderId="1" xfId="0" applyFont="1" applyFill="1" applyBorder="1" applyAlignment="1">
      <alignment horizontal="center" vertical="top"/>
    </xf>
    <xf numFmtId="0" fontId="4" fillId="13" borderId="1" xfId="0" applyFont="1" applyFill="1" applyBorder="1" applyAlignment="1">
      <alignment vertical="top"/>
    </xf>
    <xf numFmtId="0" fontId="12" fillId="13" borderId="1" xfId="0" applyFont="1" applyFill="1" applyBorder="1" applyAlignment="1">
      <alignment horizontal="center" vertical="top"/>
    </xf>
    <xf numFmtId="0" fontId="17" fillId="13" borderId="1" xfId="0" applyFont="1" applyFill="1" applyBorder="1" applyAlignment="1">
      <alignment horizontal="left" vertical="top"/>
    </xf>
    <xf numFmtId="0" fontId="16" fillId="13" borderId="1" xfId="0" applyFont="1" applyFill="1" applyBorder="1" applyAlignment="1">
      <alignment horizontal="left" vertical="top"/>
    </xf>
    <xf numFmtId="0" fontId="16" fillId="13" borderId="1" xfId="0" applyFont="1" applyFill="1" applyBorder="1" applyAlignment="1">
      <alignment horizontal="center" vertical="top"/>
    </xf>
    <xf numFmtId="0" fontId="21" fillId="1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29" fillId="4" borderId="2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/>
    </xf>
    <xf numFmtId="0" fontId="8" fillId="14" borderId="1" xfId="0" applyFont="1" applyFill="1" applyBorder="1" applyAlignment="1">
      <alignment vertical="top"/>
    </xf>
    <xf numFmtId="0" fontId="21" fillId="14" borderId="1" xfId="0" applyFont="1" applyFill="1" applyBorder="1" applyAlignment="1">
      <alignment vertical="top"/>
    </xf>
    <xf numFmtId="0" fontId="21" fillId="13" borderId="1" xfId="0" applyFont="1" applyFill="1" applyBorder="1" applyAlignment="1">
      <alignment horizontal="center" vertical="top"/>
    </xf>
    <xf numFmtId="0" fontId="4" fillId="15" borderId="1" xfId="0" applyFont="1" applyFill="1" applyBorder="1" applyAlignment="1">
      <alignment horizontal="center" vertical="top"/>
    </xf>
    <xf numFmtId="0" fontId="8" fillId="15" borderId="1" xfId="0" applyFont="1" applyFill="1" applyBorder="1" applyAlignment="1">
      <alignment horizontal="left" vertical="top"/>
    </xf>
    <xf numFmtId="0" fontId="10" fillId="15" borderId="1" xfId="0" applyFont="1" applyFill="1" applyBorder="1" applyAlignment="1">
      <alignment horizontal="center" vertical="top"/>
    </xf>
    <xf numFmtId="0" fontId="23" fillId="15" borderId="1" xfId="0" applyFont="1" applyFill="1" applyBorder="1" applyAlignment="1">
      <alignment horizontal="center" vertical="top"/>
    </xf>
    <xf numFmtId="0" fontId="15" fillId="15" borderId="1" xfId="0" applyFont="1" applyFill="1" applyBorder="1" applyAlignment="1">
      <alignment horizontal="left" vertical="top"/>
    </xf>
    <xf numFmtId="0" fontId="31" fillId="0" borderId="1" xfId="0" applyFont="1" applyBorder="1" applyAlignment="1">
      <alignment horizontal="center" vertical="top"/>
    </xf>
    <xf numFmtId="49" fontId="31" fillId="7" borderId="1" xfId="0" applyNumberFormat="1" applyFont="1" applyFill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31" fillId="5" borderId="1" xfId="0" applyFont="1" applyFill="1" applyBorder="1" applyAlignment="1">
      <alignment horizontal="center" vertical="top"/>
    </xf>
    <xf numFmtId="0" fontId="23" fillId="8" borderId="1" xfId="0" applyFont="1" applyFill="1" applyBorder="1" applyAlignment="1">
      <alignment horizontal="center" vertical="top"/>
    </xf>
    <xf numFmtId="0" fontId="31" fillId="2" borderId="1" xfId="0" applyFont="1" applyFill="1" applyBorder="1" applyAlignment="1">
      <alignment horizontal="center" vertical="top"/>
    </xf>
    <xf numFmtId="0" fontId="21" fillId="12" borderId="1" xfId="0" applyFont="1" applyFill="1" applyBorder="1" applyAlignment="1">
      <alignment horizontal="center" vertical="top"/>
    </xf>
    <xf numFmtId="0" fontId="21" fillId="15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13" borderId="1" xfId="0" applyFont="1" applyFill="1" applyBorder="1" applyAlignment="1">
      <alignment horizontal="center" vertical="top"/>
    </xf>
    <xf numFmtId="0" fontId="2" fillId="11" borderId="1" xfId="0" applyFont="1" applyFill="1" applyBorder="1" applyAlignment="1">
      <alignment horizontal="left" vertical="top"/>
    </xf>
    <xf numFmtId="0" fontId="2" fillId="11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 wrapText="1"/>
    </xf>
    <xf numFmtId="0" fontId="31" fillId="11" borderId="1" xfId="0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left" vertical="top"/>
    </xf>
    <xf numFmtId="0" fontId="8" fillId="16" borderId="1" xfId="0" applyFont="1" applyFill="1" applyBorder="1" applyAlignment="1">
      <alignment horizontal="left" vertical="top"/>
    </xf>
    <xf numFmtId="0" fontId="2" fillId="16" borderId="1" xfId="0" applyFont="1" applyFill="1" applyBorder="1" applyAlignment="1">
      <alignment horizontal="left" vertical="top"/>
    </xf>
    <xf numFmtId="0" fontId="2" fillId="16" borderId="1" xfId="0" applyFont="1" applyFill="1" applyBorder="1" applyAlignment="1">
      <alignment horizontal="center" vertical="top"/>
    </xf>
    <xf numFmtId="0" fontId="8" fillId="16" borderId="1" xfId="0" applyFont="1" applyFill="1" applyBorder="1" applyAlignment="1">
      <alignment horizontal="center" vertical="top"/>
    </xf>
    <xf numFmtId="0" fontId="9" fillId="16" borderId="1" xfId="0" applyFont="1" applyFill="1" applyBorder="1" applyAlignment="1">
      <alignment horizontal="center" vertical="top"/>
    </xf>
    <xf numFmtId="0" fontId="11" fillId="16" borderId="1" xfId="0" applyFont="1" applyFill="1" applyBorder="1" applyAlignment="1">
      <alignment horizontal="center" vertical="top"/>
    </xf>
    <xf numFmtId="0" fontId="8" fillId="17" borderId="1" xfId="0" applyFont="1" applyFill="1" applyBorder="1" applyAlignment="1">
      <alignment horizontal="left" vertical="top"/>
    </xf>
    <xf numFmtId="0" fontId="8" fillId="17" borderId="1" xfId="0" applyFont="1" applyFill="1" applyBorder="1" applyAlignment="1">
      <alignment horizontal="center" vertical="top"/>
    </xf>
    <xf numFmtId="0" fontId="11" fillId="17" borderId="1" xfId="0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left" vertical="top"/>
    </xf>
    <xf numFmtId="0" fontId="2" fillId="12" borderId="1" xfId="0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center" vertical="top"/>
    </xf>
    <xf numFmtId="0" fontId="9" fillId="12" borderId="1" xfId="0" applyFont="1" applyFill="1" applyBorder="1" applyAlignment="1">
      <alignment horizontal="center" vertical="top"/>
    </xf>
    <xf numFmtId="0" fontId="9" fillId="12" borderId="1" xfId="0" applyFont="1" applyFill="1" applyBorder="1" applyAlignment="1">
      <alignment horizontal="left" vertical="top"/>
    </xf>
    <xf numFmtId="0" fontId="2" fillId="12" borderId="2" xfId="0" applyFont="1" applyFill="1" applyBorder="1" applyAlignment="1">
      <alignment horizontal="center" vertical="top"/>
    </xf>
    <xf numFmtId="0" fontId="8" fillId="18" borderId="1" xfId="0" applyFont="1" applyFill="1" applyBorder="1" applyAlignment="1">
      <alignment horizontal="left" vertical="top"/>
    </xf>
    <xf numFmtId="0" fontId="2" fillId="18" borderId="1" xfId="0" applyFont="1" applyFill="1" applyBorder="1" applyAlignment="1">
      <alignment horizontal="left" vertical="top"/>
    </xf>
    <xf numFmtId="0" fontId="2" fillId="18" borderId="1" xfId="0" applyFont="1" applyFill="1" applyBorder="1" applyAlignment="1">
      <alignment horizontal="center" vertical="top"/>
    </xf>
    <xf numFmtId="0" fontId="8" fillId="18" borderId="1" xfId="0" applyFont="1" applyFill="1" applyBorder="1" applyAlignment="1">
      <alignment horizontal="center" vertical="top"/>
    </xf>
    <xf numFmtId="0" fontId="9" fillId="18" borderId="1" xfId="0" applyFont="1" applyFill="1" applyBorder="1" applyAlignment="1">
      <alignment horizontal="center" vertical="top"/>
    </xf>
    <xf numFmtId="0" fontId="11" fillId="19" borderId="1" xfId="0" applyFont="1" applyFill="1" applyBorder="1" applyAlignment="1">
      <alignment horizontal="left" vertical="top"/>
    </xf>
    <xf numFmtId="0" fontId="11" fillId="19" borderId="1" xfId="0" applyFont="1" applyFill="1" applyBorder="1" applyAlignment="1">
      <alignment horizontal="center" vertical="top"/>
    </xf>
    <xf numFmtId="49" fontId="2" fillId="19" borderId="1" xfId="0" applyNumberFormat="1" applyFont="1" applyFill="1" applyBorder="1" applyAlignment="1">
      <alignment horizontal="left" vertical="top"/>
    </xf>
    <xf numFmtId="0" fontId="2" fillId="19" borderId="1" xfId="0" applyFont="1" applyFill="1" applyBorder="1" applyAlignment="1">
      <alignment horizontal="left" vertical="top"/>
    </xf>
    <xf numFmtId="0" fontId="2" fillId="19" borderId="1" xfId="0" applyFont="1" applyFill="1" applyBorder="1" applyAlignment="1">
      <alignment horizontal="center" vertical="top"/>
    </xf>
    <xf numFmtId="0" fontId="9" fillId="19" borderId="1" xfId="0" applyFont="1" applyFill="1" applyBorder="1" applyAlignment="1">
      <alignment horizontal="center" vertical="top"/>
    </xf>
    <xf numFmtId="0" fontId="1" fillId="11" borderId="1" xfId="0" applyFont="1" applyFill="1" applyBorder="1" applyAlignment="1">
      <alignment horizontal="left" vertical="top"/>
    </xf>
    <xf numFmtId="0" fontId="1" fillId="11" borderId="1" xfId="0" applyFont="1" applyFill="1" applyBorder="1" applyAlignment="1">
      <alignment horizontal="center" vertical="top"/>
    </xf>
    <xf numFmtId="0" fontId="8" fillId="20" borderId="1" xfId="0" applyFont="1" applyFill="1" applyBorder="1" applyAlignment="1">
      <alignment horizontal="center" vertical="top"/>
    </xf>
    <xf numFmtId="0" fontId="8" fillId="21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16" borderId="1" xfId="0" applyFont="1" applyFill="1" applyBorder="1" applyAlignment="1">
      <alignment horizontal="left" vertical="top"/>
    </xf>
    <xf numFmtId="0" fontId="1" fillId="16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12" borderId="1" xfId="0" applyFont="1" applyFill="1" applyBorder="1" applyAlignment="1">
      <alignment horizontal="left" vertical="top"/>
    </xf>
    <xf numFmtId="0" fontId="1" fillId="12" borderId="1" xfId="0" applyFont="1" applyFill="1" applyBorder="1" applyAlignment="1">
      <alignment horizontal="center" vertical="top"/>
    </xf>
    <xf numFmtId="0" fontId="1" fillId="12" borderId="2" xfId="0" applyFont="1" applyFill="1" applyBorder="1" applyAlignment="1">
      <alignment horizontal="center" vertical="top"/>
    </xf>
    <xf numFmtId="0" fontId="1" fillId="12" borderId="5" xfId="0" applyFont="1" applyFill="1" applyBorder="1" applyAlignment="1">
      <alignment horizontal="center" vertical="top"/>
    </xf>
    <xf numFmtId="0" fontId="1" fillId="12" borderId="2" xfId="0" applyFont="1" applyFill="1" applyBorder="1" applyAlignment="1">
      <alignment horizontal="center" vertical="top"/>
    </xf>
    <xf numFmtId="0" fontId="1" fillId="12" borderId="4" xfId="0" applyFont="1" applyFill="1" applyBorder="1" applyAlignment="1">
      <alignment horizontal="center" vertical="top"/>
    </xf>
    <xf numFmtId="0" fontId="1" fillId="18" borderId="1" xfId="0" applyFont="1" applyFill="1" applyBorder="1" applyAlignment="1">
      <alignment horizontal="left" vertical="top"/>
    </xf>
    <xf numFmtId="0" fontId="1" fillId="18" borderId="1" xfId="0" applyFont="1" applyFill="1" applyBorder="1" applyAlignment="1">
      <alignment horizontal="center" vertical="top"/>
    </xf>
    <xf numFmtId="49" fontId="1" fillId="19" borderId="1" xfId="0" applyNumberFormat="1" applyFont="1" applyFill="1" applyBorder="1" applyAlignment="1">
      <alignment horizontal="left" vertical="top"/>
    </xf>
    <xf numFmtId="0" fontId="1" fillId="19" borderId="1" xfId="0" applyFont="1" applyFill="1" applyBorder="1" applyAlignment="1">
      <alignment horizontal="left" vertical="top"/>
    </xf>
    <xf numFmtId="0" fontId="1" fillId="1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8" fillId="20" borderId="6" xfId="0" applyFont="1" applyFill="1" applyBorder="1" applyAlignment="1">
      <alignment horizontal="center" vertical="top"/>
    </xf>
    <xf numFmtId="0" fontId="8" fillId="20" borderId="3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/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1">E51</f>
        <v>0</v>
      </c>
      <c r="F6" s="87">
        <f t="shared" si="1"/>
        <v>0</v>
      </c>
      <c r="G6" s="87">
        <f t="shared" si="1"/>
        <v>0</v>
      </c>
      <c r="H6" s="87">
        <f t="shared" si="1"/>
        <v>0</v>
      </c>
      <c r="I6" s="87">
        <f t="shared" si="1"/>
        <v>0</v>
      </c>
      <c r="J6" s="87">
        <f t="shared" si="1"/>
        <v>0</v>
      </c>
      <c r="K6" s="87">
        <f t="shared" si="1"/>
        <v>0</v>
      </c>
      <c r="L6" s="87">
        <f t="shared" si="1"/>
        <v>0</v>
      </c>
      <c r="M6" s="87">
        <f t="shared" si="1"/>
        <v>3</v>
      </c>
      <c r="N6" s="87">
        <f t="shared" si="1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2">E12+E17+E18+E48+E49+E50</f>
        <v>14</v>
      </c>
      <c r="F7" s="87">
        <f t="shared" si="2"/>
        <v>18</v>
      </c>
      <c r="G7" s="87">
        <f t="shared" si="2"/>
        <v>23</v>
      </c>
      <c r="H7" s="87">
        <f t="shared" si="2"/>
        <v>21</v>
      </c>
      <c r="I7" s="87">
        <f t="shared" si="2"/>
        <v>23</v>
      </c>
      <c r="J7" s="87">
        <f t="shared" si="2"/>
        <v>23</v>
      </c>
      <c r="K7" s="87">
        <f t="shared" si="2"/>
        <v>23</v>
      </c>
      <c r="L7" s="87">
        <f t="shared" si="2"/>
        <v>23</v>
      </c>
      <c r="M7" s="87">
        <f t="shared" si="2"/>
        <v>21</v>
      </c>
      <c r="N7" s="87">
        <f t="shared" si="2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3">IF(E22&gt;0,E22,E21)</f>
        <v>10</v>
      </c>
      <c r="F8" s="87">
        <f t="shared" si="3"/>
        <v>9</v>
      </c>
      <c r="G8" s="87">
        <f t="shared" si="3"/>
        <v>6</v>
      </c>
      <c r="H8" s="87">
        <f t="shared" si="3"/>
        <v>6</v>
      </c>
      <c r="I8" s="87">
        <f t="shared" si="3"/>
        <v>4</v>
      </c>
      <c r="J8" s="87">
        <f t="shared" si="3"/>
        <v>4</v>
      </c>
      <c r="K8" s="87">
        <f t="shared" si="3"/>
        <v>4</v>
      </c>
      <c r="L8" s="87">
        <f t="shared" si="3"/>
        <v>3</v>
      </c>
      <c r="M8" s="87">
        <f t="shared" si="3"/>
        <v>3</v>
      </c>
      <c r="N8" s="87">
        <f t="shared" si="3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4">E43</f>
        <v>4</v>
      </c>
      <c r="F9" s="87">
        <f t="shared" si="4"/>
        <v>3</v>
      </c>
      <c r="G9" s="87">
        <f t="shared" si="4"/>
        <v>3</v>
      </c>
      <c r="H9" s="87">
        <f t="shared" si="4"/>
        <v>3</v>
      </c>
      <c r="I9" s="87">
        <f t="shared" si="4"/>
        <v>3</v>
      </c>
      <c r="J9" s="87">
        <f t="shared" si="4"/>
        <v>3</v>
      </c>
      <c r="K9" s="87">
        <f t="shared" si="4"/>
        <v>3</v>
      </c>
      <c r="L9" s="87">
        <f t="shared" si="4"/>
        <v>3</v>
      </c>
      <c r="M9" s="87">
        <f t="shared" si="4"/>
        <v>3</v>
      </c>
      <c r="N9" s="87">
        <f t="shared" si="4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5">E19</f>
        <v>8</v>
      </c>
      <c r="F10" s="87">
        <f t="shared" si="5"/>
        <v>6</v>
      </c>
      <c r="G10" s="87">
        <f t="shared" si="5"/>
        <v>4</v>
      </c>
      <c r="H10" s="87">
        <f t="shared" si="5"/>
        <v>6</v>
      </c>
      <c r="I10" s="87">
        <f t="shared" si="5"/>
        <v>6</v>
      </c>
      <c r="J10" s="87">
        <f t="shared" si="5"/>
        <v>6</v>
      </c>
      <c r="K10" s="87">
        <f t="shared" si="5"/>
        <v>6</v>
      </c>
      <c r="L10" s="87">
        <f t="shared" si="5"/>
        <v>7</v>
      </c>
      <c r="M10" s="87">
        <f t="shared" si="5"/>
        <v>6</v>
      </c>
      <c r="N10" s="87">
        <f t="shared" si="5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6">SUM(F23:F41)</f>
        <v>9</v>
      </c>
      <c r="G22" s="163">
        <f t="shared" si="6"/>
        <v>0</v>
      </c>
      <c r="H22" s="163">
        <f t="shared" si="6"/>
        <v>0</v>
      </c>
      <c r="I22" s="163">
        <f t="shared" si="6"/>
        <v>0</v>
      </c>
      <c r="J22" s="163">
        <f t="shared" si="6"/>
        <v>0</v>
      </c>
      <c r="K22" s="163">
        <f t="shared" si="6"/>
        <v>0</v>
      </c>
      <c r="L22" s="163">
        <f t="shared" si="6"/>
        <v>0</v>
      </c>
      <c r="M22" s="163">
        <f t="shared" si="6"/>
        <v>0</v>
      </c>
      <c r="N22" s="163">
        <f t="shared" si="6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7">E44+E45+E46</f>
        <v>4</v>
      </c>
      <c r="F43" s="171">
        <f t="shared" si="7"/>
        <v>3</v>
      </c>
      <c r="G43" s="171">
        <f t="shared" si="7"/>
        <v>3</v>
      </c>
      <c r="H43" s="171">
        <f t="shared" si="7"/>
        <v>3</v>
      </c>
      <c r="I43" s="171">
        <f t="shared" si="7"/>
        <v>3</v>
      </c>
      <c r="J43" s="171">
        <f t="shared" si="7"/>
        <v>3</v>
      </c>
      <c r="K43" s="171">
        <f t="shared" si="7"/>
        <v>3</v>
      </c>
      <c r="L43" s="171">
        <f t="shared" si="7"/>
        <v>3</v>
      </c>
      <c r="M43" s="171">
        <f t="shared" si="7"/>
        <v>3</v>
      </c>
      <c r="N43" s="171">
        <f t="shared" si="7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8">E48+E49+E50</f>
        <v>6</v>
      </c>
      <c r="F47" s="174">
        <f t="shared" si="8"/>
        <v>3</v>
      </c>
      <c r="G47" s="174">
        <f t="shared" si="8"/>
        <v>3</v>
      </c>
      <c r="H47" s="174">
        <f t="shared" si="8"/>
        <v>0</v>
      </c>
      <c r="I47" s="174">
        <f t="shared" si="8"/>
        <v>0</v>
      </c>
      <c r="J47" s="174">
        <f t="shared" si="8"/>
        <v>0</v>
      </c>
      <c r="K47" s="174">
        <f t="shared" si="8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workbookViewId="0">
      <selection activeCell="C16" sqref="C16"/>
    </sheetView>
  </sheetViews>
  <sheetFormatPr defaultRowHeight="12.75" x14ac:dyDescent="0.25"/>
  <cols>
    <col min="1" max="1" width="16.28515625" style="198" bestFit="1" customWidth="1"/>
    <col min="2" max="2" width="27.140625" style="198" customWidth="1"/>
    <col min="3" max="3" width="16.85546875" style="183" customWidth="1"/>
    <col min="4" max="16384" width="9.140625" style="183"/>
  </cols>
  <sheetData>
    <row r="1" spans="1:14" ht="21" x14ac:dyDescent="0.25">
      <c r="A1" s="127" t="s">
        <v>257</v>
      </c>
      <c r="B1" s="179"/>
      <c r="C1" s="180"/>
      <c r="D1" s="199" t="s">
        <v>258</v>
      </c>
      <c r="E1" s="200"/>
      <c r="F1" s="182" t="s">
        <v>259</v>
      </c>
      <c r="G1" s="199" t="s">
        <v>260</v>
      </c>
      <c r="H1" s="200"/>
      <c r="I1" s="182" t="s">
        <v>261</v>
      </c>
      <c r="J1" s="199" t="s">
        <v>258</v>
      </c>
      <c r="K1" s="200"/>
      <c r="L1" s="182" t="s">
        <v>259</v>
      </c>
      <c r="M1" s="199" t="s">
        <v>260</v>
      </c>
      <c r="N1" s="200"/>
    </row>
    <row r="2" spans="1:14" x14ac:dyDescent="0.25">
      <c r="A2" s="180"/>
      <c r="B2" s="179"/>
      <c r="C2" s="180"/>
      <c r="D2" s="181">
        <v>2025</v>
      </c>
      <c r="E2" s="181">
        <v>2025</v>
      </c>
      <c r="F2" s="182">
        <v>2025</v>
      </c>
      <c r="G2" s="181">
        <v>2025</v>
      </c>
      <c r="H2" s="181">
        <v>2025</v>
      </c>
      <c r="I2" s="182">
        <v>2026</v>
      </c>
      <c r="J2" s="181">
        <v>2026</v>
      </c>
      <c r="K2" s="181">
        <v>2026</v>
      </c>
      <c r="L2" s="182">
        <v>2026</v>
      </c>
      <c r="M2" s="181">
        <v>2026</v>
      </c>
      <c r="N2" s="181">
        <v>2026</v>
      </c>
    </row>
    <row r="3" spans="1:14" ht="25.5" x14ac:dyDescent="0.25">
      <c r="A3" s="179"/>
      <c r="B3" s="179"/>
      <c r="C3" s="180"/>
      <c r="D3" s="150" t="s">
        <v>167</v>
      </c>
      <c r="E3" s="150" t="s">
        <v>168</v>
      </c>
      <c r="F3" s="150" t="s">
        <v>169</v>
      </c>
      <c r="G3" s="150" t="s">
        <v>255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9.75" customHeight="1" x14ac:dyDescent="0.25">
      <c r="A4" s="179"/>
      <c r="B4" s="179"/>
      <c r="C4" s="150" t="s">
        <v>256</v>
      </c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79"/>
      <c r="B5" s="152" t="s">
        <v>182</v>
      </c>
      <c r="C5" s="87">
        <f>SUM(D5:L5)</f>
        <v>324</v>
      </c>
      <c r="D5" s="87">
        <f t="shared" ref="D5:N5" si="0">SUM(D6:D10)</f>
        <v>36</v>
      </c>
      <c r="E5" s="87">
        <f t="shared" si="0"/>
        <v>36</v>
      </c>
      <c r="F5" s="87">
        <f t="shared" si="0"/>
        <v>36</v>
      </c>
      <c r="G5" s="87">
        <f t="shared" si="0"/>
        <v>36</v>
      </c>
      <c r="H5" s="87">
        <f t="shared" si="0"/>
        <v>36</v>
      </c>
      <c r="I5" s="87">
        <f t="shared" si="0"/>
        <v>36</v>
      </c>
      <c r="J5" s="87">
        <f t="shared" si="0"/>
        <v>36</v>
      </c>
      <c r="K5" s="87">
        <f t="shared" si="0"/>
        <v>36</v>
      </c>
      <c r="L5" s="87">
        <f t="shared" si="0"/>
        <v>36</v>
      </c>
      <c r="M5" s="87">
        <f t="shared" si="0"/>
        <v>36</v>
      </c>
      <c r="N5" s="87">
        <f t="shared" si="0"/>
        <v>36</v>
      </c>
    </row>
    <row r="6" spans="1:14" x14ac:dyDescent="0.25">
      <c r="A6" s="179"/>
      <c r="B6" s="152" t="s">
        <v>183</v>
      </c>
      <c r="C6" s="87">
        <f t="shared" ref="C6:C16" si="1">SUM(D6:L6)</f>
        <v>0</v>
      </c>
      <c r="D6" s="87">
        <f>D51</f>
        <v>0</v>
      </c>
      <c r="E6" s="87">
        <f t="shared" ref="E6:N6" si="2">E51</f>
        <v>0</v>
      </c>
      <c r="F6" s="87">
        <f t="shared" si="2"/>
        <v>0</v>
      </c>
      <c r="G6" s="87">
        <f t="shared" si="2"/>
        <v>0</v>
      </c>
      <c r="H6" s="87">
        <f t="shared" si="2"/>
        <v>0</v>
      </c>
      <c r="I6" s="87">
        <f t="shared" si="2"/>
        <v>0</v>
      </c>
      <c r="J6" s="87">
        <f t="shared" si="2"/>
        <v>0</v>
      </c>
      <c r="K6" s="87">
        <f t="shared" si="2"/>
        <v>0</v>
      </c>
      <c r="L6" s="87">
        <f t="shared" si="2"/>
        <v>0</v>
      </c>
      <c r="M6" s="87">
        <f t="shared" si="2"/>
        <v>3</v>
      </c>
      <c r="N6" s="87">
        <f t="shared" si="2"/>
        <v>3</v>
      </c>
    </row>
    <row r="7" spans="1:14" x14ac:dyDescent="0.25">
      <c r="A7" s="179"/>
      <c r="B7" s="152" t="s">
        <v>184</v>
      </c>
      <c r="C7" s="87">
        <f t="shared" si="1"/>
        <v>178</v>
      </c>
      <c r="D7" s="87">
        <f>D12+D17+D18+D48+D49+D50</f>
        <v>10</v>
      </c>
      <c r="E7" s="87">
        <f t="shared" ref="E7:N7" si="3">E12+E17+E18+E48+E49+E50</f>
        <v>14</v>
      </c>
      <c r="F7" s="87">
        <f t="shared" si="3"/>
        <v>18</v>
      </c>
      <c r="G7" s="87">
        <f t="shared" si="3"/>
        <v>23</v>
      </c>
      <c r="H7" s="87">
        <f t="shared" si="3"/>
        <v>21</v>
      </c>
      <c r="I7" s="87">
        <f t="shared" si="3"/>
        <v>23</v>
      </c>
      <c r="J7" s="87">
        <f t="shared" si="3"/>
        <v>23</v>
      </c>
      <c r="K7" s="87">
        <f t="shared" si="3"/>
        <v>23</v>
      </c>
      <c r="L7" s="87">
        <f t="shared" si="3"/>
        <v>23</v>
      </c>
      <c r="M7" s="87">
        <f t="shared" si="3"/>
        <v>21</v>
      </c>
      <c r="N7" s="87">
        <f t="shared" si="3"/>
        <v>21</v>
      </c>
    </row>
    <row r="8" spans="1:14" x14ac:dyDescent="0.25">
      <c r="A8" s="179"/>
      <c r="B8" s="152" t="s">
        <v>185</v>
      </c>
      <c r="C8" s="87">
        <f t="shared" si="1"/>
        <v>59</v>
      </c>
      <c r="D8" s="87">
        <f>IF(D22&gt;0,D22,D21)</f>
        <v>13</v>
      </c>
      <c r="E8" s="87">
        <f t="shared" ref="E8:N8" si="4">IF(E22&gt;0,E22,E21)</f>
        <v>10</v>
      </c>
      <c r="F8" s="87">
        <f t="shared" si="4"/>
        <v>9</v>
      </c>
      <c r="G8" s="87">
        <f t="shared" si="4"/>
        <v>6</v>
      </c>
      <c r="H8" s="87">
        <f t="shared" si="4"/>
        <v>6</v>
      </c>
      <c r="I8" s="87">
        <f t="shared" si="4"/>
        <v>4</v>
      </c>
      <c r="J8" s="87">
        <f t="shared" si="4"/>
        <v>4</v>
      </c>
      <c r="K8" s="87">
        <f t="shared" si="4"/>
        <v>4</v>
      </c>
      <c r="L8" s="87">
        <f t="shared" si="4"/>
        <v>3</v>
      </c>
      <c r="M8" s="87">
        <f t="shared" si="4"/>
        <v>3</v>
      </c>
      <c r="N8" s="87">
        <f t="shared" si="4"/>
        <v>3</v>
      </c>
    </row>
    <row r="9" spans="1:14" x14ac:dyDescent="0.25">
      <c r="A9" s="179"/>
      <c r="B9" s="152" t="s">
        <v>186</v>
      </c>
      <c r="C9" s="87">
        <f t="shared" si="1"/>
        <v>29</v>
      </c>
      <c r="D9" s="87">
        <f>D43</f>
        <v>4</v>
      </c>
      <c r="E9" s="87">
        <f t="shared" ref="E9:N9" si="5">E43</f>
        <v>4</v>
      </c>
      <c r="F9" s="87">
        <f t="shared" si="5"/>
        <v>3</v>
      </c>
      <c r="G9" s="87">
        <f t="shared" si="5"/>
        <v>3</v>
      </c>
      <c r="H9" s="87">
        <f t="shared" si="5"/>
        <v>3</v>
      </c>
      <c r="I9" s="87">
        <f t="shared" si="5"/>
        <v>3</v>
      </c>
      <c r="J9" s="87">
        <f t="shared" si="5"/>
        <v>3</v>
      </c>
      <c r="K9" s="87">
        <f t="shared" si="5"/>
        <v>3</v>
      </c>
      <c r="L9" s="87">
        <f t="shared" si="5"/>
        <v>3</v>
      </c>
      <c r="M9" s="87">
        <f t="shared" si="5"/>
        <v>3</v>
      </c>
      <c r="N9" s="87">
        <f t="shared" si="5"/>
        <v>3</v>
      </c>
    </row>
    <row r="10" spans="1:14" x14ac:dyDescent="0.25">
      <c r="A10" s="179"/>
      <c r="B10" s="152" t="s">
        <v>187</v>
      </c>
      <c r="C10" s="87">
        <f t="shared" si="1"/>
        <v>58</v>
      </c>
      <c r="D10" s="87">
        <f>D19</f>
        <v>9</v>
      </c>
      <c r="E10" s="87">
        <f t="shared" ref="E10:N10" si="6">E19</f>
        <v>8</v>
      </c>
      <c r="F10" s="87">
        <f t="shared" si="6"/>
        <v>6</v>
      </c>
      <c r="G10" s="87">
        <f t="shared" si="6"/>
        <v>4</v>
      </c>
      <c r="H10" s="87">
        <f t="shared" si="6"/>
        <v>6</v>
      </c>
      <c r="I10" s="87">
        <f t="shared" si="6"/>
        <v>6</v>
      </c>
      <c r="J10" s="87">
        <f t="shared" si="6"/>
        <v>6</v>
      </c>
      <c r="K10" s="87">
        <f t="shared" si="6"/>
        <v>6</v>
      </c>
      <c r="L10" s="87">
        <f t="shared" si="6"/>
        <v>7</v>
      </c>
      <c r="M10" s="87">
        <f t="shared" si="6"/>
        <v>6</v>
      </c>
      <c r="N10" s="87">
        <f t="shared" si="6"/>
        <v>6</v>
      </c>
    </row>
    <row r="11" spans="1:14" s="186" customFormat="1" x14ac:dyDescent="0.25">
      <c r="A11" s="153" t="s">
        <v>159</v>
      </c>
      <c r="B11" s="184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</row>
    <row r="12" spans="1:14" s="65" customFormat="1" x14ac:dyDescent="0.25">
      <c r="A12" s="153" t="s">
        <v>188</v>
      </c>
      <c r="B12" s="153" t="s">
        <v>189</v>
      </c>
      <c r="C12" s="156">
        <f t="shared" si="1"/>
        <v>148</v>
      </c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s="186" customFormat="1" x14ac:dyDescent="0.25">
      <c r="A13" s="184" t="s">
        <v>190</v>
      </c>
      <c r="B13" s="184" t="s">
        <v>191</v>
      </c>
      <c r="C13" s="156">
        <f t="shared" si="1"/>
        <v>3</v>
      </c>
      <c r="D13" s="157">
        <v>1</v>
      </c>
      <c r="E13" s="185">
        <v>2</v>
      </c>
      <c r="F13" s="185"/>
      <c r="G13" s="185"/>
      <c r="H13" s="185"/>
      <c r="I13" s="185"/>
      <c r="J13" s="185"/>
      <c r="K13" s="185"/>
      <c r="L13" s="185"/>
      <c r="M13" s="185"/>
      <c r="N13" s="185"/>
    </row>
    <row r="14" spans="1:14" s="186" customFormat="1" x14ac:dyDescent="0.25">
      <c r="A14" s="184" t="s">
        <v>192</v>
      </c>
      <c r="B14" s="184" t="s">
        <v>193</v>
      </c>
      <c r="C14" s="156">
        <f t="shared" si="1"/>
        <v>3</v>
      </c>
      <c r="D14" s="157">
        <v>1</v>
      </c>
      <c r="E14" s="185">
        <v>2</v>
      </c>
      <c r="F14" s="185"/>
      <c r="G14" s="185"/>
      <c r="H14" s="185"/>
      <c r="I14" s="185"/>
      <c r="J14" s="185"/>
      <c r="K14" s="185"/>
      <c r="L14" s="185"/>
      <c r="M14" s="185"/>
      <c r="N14" s="185"/>
    </row>
    <row r="15" spans="1:14" s="186" customFormat="1" x14ac:dyDescent="0.25">
      <c r="A15" s="184" t="s">
        <v>194</v>
      </c>
      <c r="B15" s="184" t="s">
        <v>195</v>
      </c>
      <c r="C15" s="156">
        <f t="shared" si="1"/>
        <v>3</v>
      </c>
      <c r="D15" s="157">
        <v>1</v>
      </c>
      <c r="E15" s="185">
        <v>2</v>
      </c>
      <c r="F15" s="185"/>
      <c r="G15" s="185"/>
      <c r="H15" s="185"/>
      <c r="I15" s="185"/>
      <c r="J15" s="185"/>
      <c r="K15" s="185"/>
      <c r="L15" s="185"/>
      <c r="M15" s="185"/>
      <c r="N15" s="185"/>
    </row>
    <row r="16" spans="1:14" s="186" customFormat="1" x14ac:dyDescent="0.25">
      <c r="A16" s="184" t="s">
        <v>196</v>
      </c>
      <c r="B16" s="184" t="s">
        <v>197</v>
      </c>
      <c r="C16" s="156">
        <f t="shared" si="1"/>
        <v>3</v>
      </c>
      <c r="D16" s="157">
        <v>1</v>
      </c>
      <c r="E16" s="185">
        <v>2</v>
      </c>
      <c r="F16" s="185"/>
      <c r="G16" s="185"/>
      <c r="H16" s="185"/>
      <c r="I16" s="185"/>
      <c r="J16" s="185"/>
      <c r="K16" s="185"/>
      <c r="L16" s="185"/>
      <c r="M16" s="185"/>
      <c r="N16" s="185"/>
    </row>
    <row r="17" spans="1:25" s="156" customFormat="1" x14ac:dyDescent="0.25">
      <c r="A17" s="153" t="s">
        <v>188</v>
      </c>
      <c r="B17" s="153" t="s">
        <v>198</v>
      </c>
      <c r="C17" s="156">
        <f t="shared" ref="C17" si="7">SUM(D17:L17)</f>
        <v>12</v>
      </c>
      <c r="D17" s="158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O17" s="65"/>
      <c r="P17" s="65"/>
      <c r="Q17" s="65"/>
      <c r="R17" s="65"/>
      <c r="S17" s="65"/>
      <c r="T17" s="65"/>
      <c r="U17" s="65"/>
      <c r="V17" s="65"/>
      <c r="W17" s="186"/>
      <c r="X17" s="186"/>
      <c r="Y17" s="186"/>
    </row>
    <row r="18" spans="1:25" s="156" customFormat="1" x14ac:dyDescent="0.25">
      <c r="A18" s="153" t="s">
        <v>188</v>
      </c>
      <c r="B18" s="153" t="s">
        <v>199</v>
      </c>
      <c r="C18" s="156">
        <f t="shared" ref="C18" si="8">SUM(D18:L18)</f>
        <v>0</v>
      </c>
      <c r="D18" s="158"/>
      <c r="M18" s="156">
        <v>9</v>
      </c>
      <c r="N18" s="156">
        <v>9</v>
      </c>
      <c r="O18" s="65"/>
      <c r="P18" s="65"/>
      <c r="Q18" s="65"/>
      <c r="R18" s="65"/>
      <c r="S18" s="65"/>
      <c r="T18" s="65"/>
      <c r="U18" s="65"/>
      <c r="V18" s="65"/>
      <c r="W18" s="186"/>
      <c r="X18" s="186"/>
      <c r="Y18" s="186"/>
    </row>
    <row r="19" spans="1:25" s="65" customFormat="1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25" s="186" customFormat="1" x14ac:dyDescent="0.25">
      <c r="A20" s="70" t="s">
        <v>29</v>
      </c>
      <c r="B20" s="18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</row>
    <row r="21" spans="1:25" s="186" customFormat="1" x14ac:dyDescent="0.25">
      <c r="A21" s="70" t="s">
        <v>201</v>
      </c>
      <c r="B21" s="70" t="s">
        <v>202</v>
      </c>
      <c r="C21" s="188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25" s="186" customFormat="1" x14ac:dyDescent="0.25">
      <c r="A22" s="70" t="s">
        <v>201</v>
      </c>
      <c r="B22" s="70" t="s">
        <v>203</v>
      </c>
      <c r="C22" s="188"/>
      <c r="D22" s="188">
        <f>SUM(D23:D41)</f>
        <v>13</v>
      </c>
      <c r="E22" s="188">
        <f>SUM(E23:E41)</f>
        <v>10</v>
      </c>
      <c r="F22" s="188">
        <f t="shared" ref="F22:N22" si="9">SUM(F23:F41)</f>
        <v>9</v>
      </c>
      <c r="G22" s="188">
        <f t="shared" si="9"/>
        <v>6</v>
      </c>
      <c r="H22" s="188">
        <f t="shared" si="9"/>
        <v>6</v>
      </c>
      <c r="I22" s="188">
        <f t="shared" si="9"/>
        <v>4</v>
      </c>
      <c r="J22" s="188">
        <f t="shared" si="9"/>
        <v>4</v>
      </c>
      <c r="K22" s="188">
        <f t="shared" si="9"/>
        <v>4</v>
      </c>
      <c r="L22" s="188">
        <f t="shared" si="9"/>
        <v>3</v>
      </c>
      <c r="M22" s="188">
        <f t="shared" si="9"/>
        <v>3</v>
      </c>
      <c r="N22" s="188">
        <f t="shared" si="9"/>
        <v>3</v>
      </c>
    </row>
    <row r="23" spans="1:25" x14ac:dyDescent="0.25">
      <c r="A23" s="187" t="s">
        <v>204</v>
      </c>
      <c r="B23" s="187" t="s">
        <v>205</v>
      </c>
      <c r="C23" s="188"/>
      <c r="D23" s="165">
        <v>1</v>
      </c>
      <c r="E23" s="188">
        <v>1</v>
      </c>
      <c r="F23" s="188">
        <v>0.5</v>
      </c>
      <c r="G23" s="189">
        <v>5</v>
      </c>
      <c r="H23" s="189">
        <v>5</v>
      </c>
      <c r="I23" s="189">
        <v>3</v>
      </c>
      <c r="J23" s="189">
        <v>3</v>
      </c>
      <c r="K23" s="189">
        <v>3</v>
      </c>
      <c r="L23" s="189">
        <v>2</v>
      </c>
      <c r="M23" s="189">
        <v>2</v>
      </c>
      <c r="N23" s="189">
        <v>2</v>
      </c>
    </row>
    <row r="24" spans="1:25" x14ac:dyDescent="0.25">
      <c r="A24" s="187" t="s">
        <v>206</v>
      </c>
      <c r="B24" s="187" t="s">
        <v>207</v>
      </c>
      <c r="C24" s="188"/>
      <c r="D24" s="165">
        <v>1</v>
      </c>
      <c r="E24" s="188">
        <v>1</v>
      </c>
      <c r="F24" s="188">
        <v>0.5</v>
      </c>
      <c r="G24" s="190"/>
      <c r="H24" s="190"/>
      <c r="I24" s="190"/>
      <c r="J24" s="190"/>
      <c r="K24" s="190"/>
      <c r="L24" s="190"/>
      <c r="M24" s="190"/>
      <c r="N24" s="190"/>
    </row>
    <row r="25" spans="1:25" x14ac:dyDescent="0.25">
      <c r="A25" s="187" t="s">
        <v>208</v>
      </c>
      <c r="B25" s="187" t="s">
        <v>209</v>
      </c>
      <c r="C25" s="188"/>
      <c r="D25" s="165">
        <v>1</v>
      </c>
      <c r="E25" s="188">
        <v>1</v>
      </c>
      <c r="F25" s="188">
        <v>0.5</v>
      </c>
      <c r="G25" s="190"/>
      <c r="H25" s="190"/>
      <c r="I25" s="190"/>
      <c r="J25" s="190"/>
      <c r="K25" s="190"/>
      <c r="L25" s="190"/>
      <c r="M25" s="190"/>
      <c r="N25" s="190"/>
    </row>
    <row r="26" spans="1:25" x14ac:dyDescent="0.25">
      <c r="A26" s="187" t="s">
        <v>210</v>
      </c>
      <c r="B26" s="187" t="s">
        <v>211</v>
      </c>
      <c r="C26" s="188"/>
      <c r="D26" s="165">
        <v>1</v>
      </c>
      <c r="E26" s="188">
        <v>1</v>
      </c>
      <c r="F26" s="188">
        <v>0.5</v>
      </c>
      <c r="G26" s="190"/>
      <c r="H26" s="190"/>
      <c r="I26" s="190"/>
      <c r="J26" s="190"/>
      <c r="K26" s="190"/>
      <c r="L26" s="190"/>
      <c r="M26" s="190"/>
      <c r="N26" s="190"/>
    </row>
    <row r="27" spans="1:25" x14ac:dyDescent="0.25">
      <c r="A27" s="187" t="s">
        <v>212</v>
      </c>
      <c r="B27" s="187" t="s">
        <v>213</v>
      </c>
      <c r="C27" s="188"/>
      <c r="D27" s="165">
        <v>0.5</v>
      </c>
      <c r="E27" s="188">
        <v>0</v>
      </c>
      <c r="F27" s="188">
        <v>0.5</v>
      </c>
      <c r="G27" s="190"/>
      <c r="H27" s="190"/>
      <c r="I27" s="190"/>
      <c r="J27" s="190"/>
      <c r="K27" s="190"/>
      <c r="L27" s="190"/>
      <c r="M27" s="190"/>
      <c r="N27" s="190"/>
    </row>
    <row r="28" spans="1:25" x14ac:dyDescent="0.25">
      <c r="A28" s="187" t="s">
        <v>214</v>
      </c>
      <c r="B28" s="187" t="s">
        <v>215</v>
      </c>
      <c r="C28" s="188"/>
      <c r="D28" s="165">
        <v>0.5</v>
      </c>
      <c r="E28" s="188">
        <v>0</v>
      </c>
      <c r="F28" s="188">
        <v>0.5</v>
      </c>
      <c r="G28" s="190"/>
      <c r="H28" s="190"/>
      <c r="I28" s="190"/>
      <c r="J28" s="190"/>
      <c r="K28" s="190"/>
      <c r="L28" s="190"/>
      <c r="M28" s="190"/>
      <c r="N28" s="190"/>
    </row>
    <row r="29" spans="1:25" x14ac:dyDescent="0.25">
      <c r="A29" s="187" t="s">
        <v>216</v>
      </c>
      <c r="B29" s="187" t="s">
        <v>217</v>
      </c>
      <c r="C29" s="188"/>
      <c r="D29" s="165">
        <v>0.5</v>
      </c>
      <c r="E29" s="188">
        <v>0</v>
      </c>
      <c r="F29" s="188">
        <v>0.5</v>
      </c>
      <c r="G29" s="190"/>
      <c r="H29" s="190"/>
      <c r="I29" s="190"/>
      <c r="J29" s="190"/>
      <c r="K29" s="190"/>
      <c r="L29" s="190"/>
      <c r="M29" s="190"/>
      <c r="N29" s="190"/>
    </row>
    <row r="30" spans="1:25" x14ac:dyDescent="0.25">
      <c r="A30" s="187" t="s">
        <v>218</v>
      </c>
      <c r="B30" s="187" t="s">
        <v>219</v>
      </c>
      <c r="C30" s="188"/>
      <c r="D30" s="165">
        <v>0.5</v>
      </c>
      <c r="E30" s="188">
        <v>0</v>
      </c>
      <c r="F30" s="188">
        <v>0.5</v>
      </c>
      <c r="G30" s="190"/>
      <c r="H30" s="190"/>
      <c r="I30" s="190"/>
      <c r="J30" s="190"/>
      <c r="K30" s="190"/>
      <c r="L30" s="190"/>
      <c r="M30" s="190"/>
      <c r="N30" s="190"/>
    </row>
    <row r="31" spans="1:25" x14ac:dyDescent="0.25">
      <c r="A31" s="187" t="s">
        <v>220</v>
      </c>
      <c r="B31" s="187" t="s">
        <v>221</v>
      </c>
      <c r="C31" s="188"/>
      <c r="D31" s="165">
        <v>0.5</v>
      </c>
      <c r="E31" s="188">
        <v>0</v>
      </c>
      <c r="F31" s="188">
        <v>0.5</v>
      </c>
      <c r="G31" s="190"/>
      <c r="H31" s="190"/>
      <c r="I31" s="190"/>
      <c r="J31" s="190"/>
      <c r="K31" s="190"/>
      <c r="L31" s="190"/>
      <c r="M31" s="190"/>
      <c r="N31" s="190"/>
    </row>
    <row r="32" spans="1:25" x14ac:dyDescent="0.25">
      <c r="A32" s="187" t="s">
        <v>222</v>
      </c>
      <c r="B32" s="187" t="s">
        <v>223</v>
      </c>
      <c r="C32" s="188"/>
      <c r="D32" s="165">
        <v>0.5</v>
      </c>
      <c r="E32" s="188">
        <v>0</v>
      </c>
      <c r="F32" s="188">
        <v>0.5</v>
      </c>
      <c r="G32" s="190"/>
      <c r="H32" s="190"/>
      <c r="I32" s="190"/>
      <c r="J32" s="190"/>
      <c r="K32" s="190"/>
      <c r="L32" s="190"/>
      <c r="M32" s="190"/>
      <c r="N32" s="190"/>
    </row>
    <row r="33" spans="1:14" x14ac:dyDescent="0.25">
      <c r="A33" s="187" t="s">
        <v>224</v>
      </c>
      <c r="B33" s="187" t="s">
        <v>225</v>
      </c>
      <c r="C33" s="188"/>
      <c r="D33" s="165">
        <v>0.5</v>
      </c>
      <c r="E33" s="188">
        <v>0</v>
      </c>
      <c r="F33" s="188">
        <v>0.5</v>
      </c>
      <c r="G33" s="190"/>
      <c r="H33" s="190"/>
      <c r="I33" s="190"/>
      <c r="J33" s="190"/>
      <c r="K33" s="190"/>
      <c r="L33" s="190"/>
      <c r="M33" s="190"/>
      <c r="N33" s="190"/>
    </row>
    <row r="34" spans="1:14" x14ac:dyDescent="0.25">
      <c r="A34" s="187" t="s">
        <v>226</v>
      </c>
      <c r="B34" s="187" t="s">
        <v>227</v>
      </c>
      <c r="C34" s="188"/>
      <c r="D34" s="165">
        <v>0.5</v>
      </c>
      <c r="E34" s="188">
        <v>0</v>
      </c>
      <c r="F34" s="188">
        <v>0.5</v>
      </c>
      <c r="G34" s="190"/>
      <c r="H34" s="190"/>
      <c r="I34" s="190"/>
      <c r="J34" s="190"/>
      <c r="K34" s="190"/>
      <c r="L34" s="190"/>
      <c r="M34" s="190"/>
      <c r="N34" s="190"/>
    </row>
    <row r="35" spans="1:14" x14ac:dyDescent="0.25">
      <c r="A35" s="187" t="s">
        <v>228</v>
      </c>
      <c r="B35" s="187" t="s">
        <v>229</v>
      </c>
      <c r="C35" s="188"/>
      <c r="D35" s="165">
        <v>0.5</v>
      </c>
      <c r="E35" s="188">
        <v>0</v>
      </c>
      <c r="F35" s="188">
        <v>0.5</v>
      </c>
      <c r="G35" s="190"/>
      <c r="H35" s="190"/>
      <c r="I35" s="190"/>
      <c r="J35" s="190"/>
      <c r="K35" s="190"/>
      <c r="L35" s="190"/>
      <c r="M35" s="190"/>
      <c r="N35" s="190"/>
    </row>
    <row r="36" spans="1:14" x14ac:dyDescent="0.25">
      <c r="A36" s="187" t="s">
        <v>230</v>
      </c>
      <c r="B36" s="166" t="s">
        <v>231</v>
      </c>
      <c r="C36" s="165"/>
      <c r="D36" s="165">
        <v>2</v>
      </c>
      <c r="E36" s="188">
        <v>2</v>
      </c>
      <c r="F36" s="188">
        <v>1</v>
      </c>
      <c r="G36" s="190"/>
      <c r="H36" s="190"/>
      <c r="I36" s="190"/>
      <c r="J36" s="190"/>
      <c r="K36" s="190"/>
      <c r="L36" s="190"/>
      <c r="M36" s="190"/>
      <c r="N36" s="190"/>
    </row>
    <row r="37" spans="1:14" x14ac:dyDescent="0.25">
      <c r="A37" s="187" t="s">
        <v>232</v>
      </c>
      <c r="B37" s="166" t="s">
        <v>233</v>
      </c>
      <c r="C37" s="165"/>
      <c r="D37" s="165">
        <v>1</v>
      </c>
      <c r="E37" s="188">
        <v>1</v>
      </c>
      <c r="F37" s="188">
        <v>0.5</v>
      </c>
      <c r="G37" s="190"/>
      <c r="H37" s="190"/>
      <c r="I37" s="190"/>
      <c r="J37" s="190"/>
      <c r="K37" s="190"/>
      <c r="L37" s="190"/>
      <c r="M37" s="190"/>
      <c r="N37" s="190"/>
    </row>
    <row r="38" spans="1:14" x14ac:dyDescent="0.25">
      <c r="A38" s="187" t="s">
        <v>234</v>
      </c>
      <c r="B38" s="187" t="s">
        <v>93</v>
      </c>
      <c r="C38" s="191"/>
      <c r="D38" s="165">
        <v>0.5</v>
      </c>
      <c r="E38" s="188">
        <v>0</v>
      </c>
      <c r="F38" s="188">
        <v>0.5</v>
      </c>
      <c r="G38" s="192"/>
      <c r="H38" s="192"/>
      <c r="I38" s="192"/>
      <c r="J38" s="192"/>
      <c r="K38" s="192"/>
      <c r="L38" s="192"/>
      <c r="M38" s="192"/>
      <c r="N38" s="192"/>
    </row>
    <row r="39" spans="1:14" x14ac:dyDescent="0.25">
      <c r="A39" s="187" t="s">
        <v>235</v>
      </c>
      <c r="B39" s="187" t="s">
        <v>236</v>
      </c>
      <c r="C39" s="191"/>
      <c r="D39" s="165" t="s">
        <v>237</v>
      </c>
      <c r="E39" s="188" t="s">
        <v>237</v>
      </c>
      <c r="F39" s="188" t="s">
        <v>237</v>
      </c>
      <c r="G39" s="188" t="s">
        <v>237</v>
      </c>
      <c r="H39" s="188" t="s">
        <v>237</v>
      </c>
      <c r="I39" s="188" t="s">
        <v>237</v>
      </c>
      <c r="J39" s="188" t="s">
        <v>237</v>
      </c>
      <c r="K39" s="188" t="s">
        <v>237</v>
      </c>
      <c r="L39" s="188" t="s">
        <v>237</v>
      </c>
      <c r="M39" s="188" t="s">
        <v>237</v>
      </c>
      <c r="N39" s="188" t="s">
        <v>237</v>
      </c>
    </row>
    <row r="40" spans="1:14" x14ac:dyDescent="0.25">
      <c r="A40" s="187">
        <v>19.489999999999998</v>
      </c>
      <c r="B40" s="187" t="s">
        <v>238</v>
      </c>
      <c r="C40" s="188"/>
      <c r="D40" s="165">
        <v>0</v>
      </c>
      <c r="E40" s="188">
        <v>2</v>
      </c>
      <c r="F40" s="188">
        <v>0</v>
      </c>
      <c r="G40" s="188">
        <v>0.5</v>
      </c>
      <c r="H40" s="188">
        <v>0.5</v>
      </c>
      <c r="I40" s="188">
        <v>0.5</v>
      </c>
      <c r="J40" s="188">
        <v>0.5</v>
      </c>
      <c r="K40" s="188">
        <v>0.5</v>
      </c>
      <c r="L40" s="188">
        <v>0.5</v>
      </c>
      <c r="M40" s="188">
        <v>0.5</v>
      </c>
      <c r="N40" s="188">
        <v>0.5</v>
      </c>
    </row>
    <row r="41" spans="1:14" x14ac:dyDescent="0.25">
      <c r="A41" s="187" t="s">
        <v>239</v>
      </c>
      <c r="B41" s="187" t="s">
        <v>240</v>
      </c>
      <c r="C41" s="188"/>
      <c r="D41" s="165">
        <v>1</v>
      </c>
      <c r="E41" s="188">
        <v>1</v>
      </c>
      <c r="F41" s="188">
        <v>0.5</v>
      </c>
      <c r="G41" s="188">
        <v>0.5</v>
      </c>
      <c r="H41" s="188">
        <v>0.5</v>
      </c>
      <c r="I41" s="188">
        <v>0.5</v>
      </c>
      <c r="J41" s="188">
        <v>0.5</v>
      </c>
      <c r="K41" s="188">
        <v>0.5</v>
      </c>
      <c r="L41" s="188">
        <v>0.5</v>
      </c>
      <c r="M41" s="188">
        <v>0.5</v>
      </c>
      <c r="N41" s="188">
        <v>0.5</v>
      </c>
    </row>
    <row r="42" spans="1:14" s="186" customFormat="1" x14ac:dyDescent="0.25">
      <c r="A42" s="168" t="s">
        <v>241</v>
      </c>
      <c r="B42" s="193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</row>
    <row r="43" spans="1:14" s="65" customFormat="1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10">E44+E45+E46</f>
        <v>4</v>
      </c>
      <c r="F43" s="171">
        <f t="shared" si="10"/>
        <v>3</v>
      </c>
      <c r="G43" s="171">
        <f t="shared" si="10"/>
        <v>3</v>
      </c>
      <c r="H43" s="171">
        <f t="shared" si="10"/>
        <v>3</v>
      </c>
      <c r="I43" s="171">
        <f t="shared" si="10"/>
        <v>3</v>
      </c>
      <c r="J43" s="171">
        <f t="shared" si="10"/>
        <v>3</v>
      </c>
      <c r="K43" s="171">
        <f t="shared" si="10"/>
        <v>3</v>
      </c>
      <c r="L43" s="171">
        <f t="shared" si="10"/>
        <v>3</v>
      </c>
      <c r="M43" s="171">
        <f t="shared" si="10"/>
        <v>3</v>
      </c>
      <c r="N43" s="171">
        <f t="shared" si="10"/>
        <v>3</v>
      </c>
    </row>
    <row r="44" spans="1:14" s="186" customFormat="1" x14ac:dyDescent="0.25">
      <c r="A44" s="193" t="s">
        <v>243</v>
      </c>
      <c r="B44" s="193" t="s">
        <v>26</v>
      </c>
      <c r="C44" s="194"/>
      <c r="D44" s="172">
        <v>0.5</v>
      </c>
      <c r="E44" s="194">
        <v>0.5</v>
      </c>
      <c r="F44" s="194">
        <v>0.5</v>
      </c>
      <c r="G44" s="194">
        <v>0.5</v>
      </c>
      <c r="H44" s="194">
        <v>0.5</v>
      </c>
      <c r="I44" s="194">
        <v>0.5</v>
      </c>
      <c r="J44" s="194">
        <v>0.5</v>
      </c>
      <c r="K44" s="194">
        <v>0.5</v>
      </c>
      <c r="L44" s="194">
        <v>0.5</v>
      </c>
      <c r="M44" s="194">
        <v>0.5</v>
      </c>
      <c r="N44" s="194">
        <v>0.5</v>
      </c>
    </row>
    <row r="45" spans="1:14" s="186" customFormat="1" x14ac:dyDescent="0.25">
      <c r="A45" s="193" t="s">
        <v>244</v>
      </c>
      <c r="B45" s="193" t="s">
        <v>0</v>
      </c>
      <c r="C45" s="194"/>
      <c r="D45" s="172">
        <v>0.5</v>
      </c>
      <c r="E45" s="194">
        <v>0.5</v>
      </c>
      <c r="F45" s="194">
        <v>0.5</v>
      </c>
      <c r="G45" s="194">
        <v>0.5</v>
      </c>
      <c r="H45" s="194">
        <v>0.5</v>
      </c>
      <c r="I45" s="194">
        <v>0.5</v>
      </c>
      <c r="J45" s="194">
        <v>0.5</v>
      </c>
      <c r="K45" s="194">
        <v>0.5</v>
      </c>
      <c r="L45" s="194">
        <v>0.5</v>
      </c>
      <c r="M45" s="194">
        <v>0.5</v>
      </c>
      <c r="N45" s="194">
        <v>0.5</v>
      </c>
    </row>
    <row r="46" spans="1:14" x14ac:dyDescent="0.25">
      <c r="A46" s="193" t="s">
        <v>245</v>
      </c>
      <c r="B46" s="193" t="s">
        <v>20</v>
      </c>
      <c r="C46" s="194"/>
      <c r="D46" s="172">
        <v>3</v>
      </c>
      <c r="E46" s="194">
        <v>3</v>
      </c>
      <c r="F46" s="194">
        <v>2</v>
      </c>
      <c r="G46" s="194">
        <v>2</v>
      </c>
      <c r="H46" s="194">
        <v>2</v>
      </c>
      <c r="I46" s="194">
        <v>2</v>
      </c>
      <c r="J46" s="194">
        <v>2</v>
      </c>
      <c r="K46" s="194">
        <v>2</v>
      </c>
      <c r="L46" s="194">
        <v>2</v>
      </c>
      <c r="M46" s="194">
        <v>2</v>
      </c>
      <c r="N46" s="194">
        <v>2</v>
      </c>
    </row>
    <row r="47" spans="1:14" s="64" customFormat="1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11">E48+E49+E50</f>
        <v>6</v>
      </c>
      <c r="F47" s="174">
        <f t="shared" si="11"/>
        <v>3</v>
      </c>
      <c r="G47" s="174">
        <f t="shared" si="11"/>
        <v>3</v>
      </c>
      <c r="H47" s="174">
        <f t="shared" si="11"/>
        <v>0</v>
      </c>
      <c r="I47" s="174">
        <f t="shared" si="11"/>
        <v>0</v>
      </c>
      <c r="J47" s="174">
        <f t="shared" si="11"/>
        <v>0</v>
      </c>
      <c r="K47" s="174">
        <f t="shared" si="11"/>
        <v>0</v>
      </c>
      <c r="L47" s="174"/>
      <c r="M47" s="174"/>
      <c r="N47" s="174"/>
    </row>
    <row r="48" spans="1:14" s="186" customFormat="1" x14ac:dyDescent="0.25">
      <c r="A48" s="195" t="s">
        <v>247</v>
      </c>
      <c r="B48" s="196" t="s">
        <v>248</v>
      </c>
      <c r="C48" s="197"/>
      <c r="D48" s="197"/>
      <c r="E48" s="197"/>
      <c r="F48" s="197">
        <v>3</v>
      </c>
      <c r="G48" s="197">
        <v>3</v>
      </c>
      <c r="H48" s="197"/>
      <c r="I48" s="197"/>
      <c r="J48" s="197"/>
      <c r="K48" s="197"/>
      <c r="L48" s="197"/>
      <c r="M48" s="197"/>
      <c r="N48" s="197"/>
    </row>
    <row r="49" spans="1:14" s="186" customFormat="1" x14ac:dyDescent="0.25">
      <c r="A49" s="195" t="s">
        <v>249</v>
      </c>
      <c r="B49" s="196" t="s">
        <v>250</v>
      </c>
      <c r="C49" s="197"/>
      <c r="D49" s="178">
        <v>3</v>
      </c>
      <c r="E49" s="197">
        <v>3</v>
      </c>
      <c r="F49" s="197"/>
      <c r="G49" s="197"/>
      <c r="H49" s="197"/>
      <c r="I49" s="197"/>
      <c r="J49" s="197"/>
      <c r="K49" s="197"/>
      <c r="L49" s="197"/>
      <c r="M49" s="197"/>
      <c r="N49" s="197"/>
    </row>
    <row r="50" spans="1:14" s="186" customFormat="1" x14ac:dyDescent="0.25">
      <c r="A50" s="195" t="s">
        <v>251</v>
      </c>
      <c r="B50" s="196" t="s">
        <v>252</v>
      </c>
      <c r="C50" s="197"/>
      <c r="D50" s="178">
        <v>3</v>
      </c>
      <c r="E50" s="197">
        <v>3</v>
      </c>
      <c r="F50" s="197"/>
      <c r="G50" s="197"/>
      <c r="H50" s="197"/>
      <c r="I50" s="197"/>
      <c r="J50" s="197"/>
      <c r="K50" s="197"/>
      <c r="L50" s="197"/>
      <c r="M50" s="197"/>
      <c r="N50" s="197"/>
    </row>
    <row r="51" spans="1:14" s="186" customFormat="1" x14ac:dyDescent="0.25">
      <c r="A51" s="196" t="s">
        <v>253</v>
      </c>
      <c r="B51" s="196" t="s">
        <v>254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>
        <v>3</v>
      </c>
      <c r="N51" s="197">
        <v>3</v>
      </c>
    </row>
  </sheetData>
  <mergeCells count="12">
    <mergeCell ref="M23:M38"/>
    <mergeCell ref="N23:N38"/>
    <mergeCell ref="D1:E1"/>
    <mergeCell ref="G1:H1"/>
    <mergeCell ref="J1:K1"/>
    <mergeCell ref="M1:N1"/>
    <mergeCell ref="G23:G38"/>
    <mergeCell ref="H23:H38"/>
    <mergeCell ref="I23:I38"/>
    <mergeCell ref="J23:J38"/>
    <mergeCell ref="K23:K38"/>
    <mergeCell ref="L23:L3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  <vt:lpstr>SA2#169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2025-05-09T09:26:55Z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